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RAZPIS ZDRAVILA__Zala_Tina\ZDR_2025\"/>
    </mc:Choice>
  </mc:AlternateContent>
  <bookViews>
    <workbookView xWindow="0" yWindow="0" windowWidth="21450" windowHeight="81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0" i="1"/>
  <c r="D16" i="1" l="1"/>
  <c r="D25" i="1" l="1"/>
  <c r="C17" i="1"/>
  <c r="C18" i="1" s="1"/>
  <c r="C26" i="1" l="1"/>
  <c r="C27" i="1" s="1"/>
</calcChain>
</file>

<file path=xl/sharedStrings.xml><?xml version="1.0" encoding="utf-8"?>
<sst xmlns="http://schemas.openxmlformats.org/spreadsheetml/2006/main" count="50" uniqueCount="33">
  <si>
    <t>metodologija izračuna za izbor najcenejšega inhalacijskega anestetika</t>
  </si>
  <si>
    <t>izhodišče: povprečen odmerek sevoflurana v mL je dvakrat večji od izoflurana, poraba brizg je 1 na 60 mL inhalacijskega anestetika ne glede na učinkovino, poraba filtrov za plin pa je 1/10 brizg ne glede na učinkovino</t>
  </si>
  <si>
    <t>izofluran</t>
  </si>
  <si>
    <t>poraba Golnik</t>
  </si>
  <si>
    <t>marec-začetek decembra 2023: 78 stekleničk Sedaconda (100 mL izoflurana)</t>
  </si>
  <si>
    <t>Celo leto</t>
  </si>
  <si>
    <t>pribl. 280 stekleničk izoflurana po 100 mL (upoštevam največjo porabo med decembrom in marcem)</t>
  </si>
  <si>
    <t>celoletna poraba izoflurana</t>
  </si>
  <si>
    <t>stekleničk</t>
  </si>
  <si>
    <t>celoletna poraba</t>
  </si>
  <si>
    <t>v mL</t>
  </si>
  <si>
    <t>EUR</t>
  </si>
  <si>
    <t>cena filtra (ident 162792)</t>
  </si>
  <si>
    <t>cena brizge (ident 162791)</t>
  </si>
  <si>
    <t>poraba brizg v enem letu</t>
  </si>
  <si>
    <t>poraba filtrov v enem letu</t>
  </si>
  <si>
    <t>mL</t>
  </si>
  <si>
    <t>sevofluran</t>
  </si>
  <si>
    <t>kos (Sedaconda, 100 mL)</t>
  </si>
  <si>
    <t>strošek za zdravljenje v enem letu</t>
  </si>
  <si>
    <t>vključuje zdravilo, brizge in filter</t>
  </si>
  <si>
    <t>samo zdravilo</t>
  </si>
  <si>
    <t xml:space="preserve">ponujena cena izofluran </t>
  </si>
  <si>
    <t xml:space="preserve">ponujena cena sevofluran </t>
  </si>
  <si>
    <t>X</t>
  </si>
  <si>
    <t>Y</t>
  </si>
  <si>
    <t>Z</t>
  </si>
  <si>
    <t>XY</t>
  </si>
  <si>
    <t>A</t>
  </si>
  <si>
    <t>B</t>
  </si>
  <si>
    <t>C</t>
  </si>
  <si>
    <t>D</t>
  </si>
  <si>
    <t>kos po 250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</si>
</sst>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0" fillId="2" borderId="0" xfId="0" applyFill="1"/>
    <xf numFmtId="0" fontId="0" fillId="0" borderId="0" xfId="0" applyFont="1"/>
    <xf numFmtId="0" fontId="0" fillId="3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F34" sqref="F34"/>
    </sheetView>
  </sheetViews>
  <sheetFormatPr defaultRowHeight="15" x14ac:dyDescent="0.25"/>
  <cols>
    <col min="1" max="1" width="18.42578125" customWidth="1"/>
    <col min="2" max="2" width="36.5703125" customWidth="1"/>
    <col min="3" max="3" width="24.7109375" customWidth="1"/>
  </cols>
  <sheetData>
    <row r="1" spans="1:7" s="2" customFormat="1" ht="15.75" x14ac:dyDescent="0.25">
      <c r="A1" s="4" t="s">
        <v>0</v>
      </c>
    </row>
    <row r="2" spans="1:7" x14ac:dyDescent="0.25">
      <c r="A2" s="1">
        <v>45272</v>
      </c>
    </row>
    <row r="4" spans="1:7" s="3" customFormat="1" x14ac:dyDescent="0.25">
      <c r="A4" s="3" t="s">
        <v>1</v>
      </c>
    </row>
    <row r="6" spans="1:7" x14ac:dyDescent="0.25">
      <c r="A6" t="s">
        <v>3</v>
      </c>
      <c r="B6" t="s">
        <v>4</v>
      </c>
    </row>
    <row r="7" spans="1:7" x14ac:dyDescent="0.25">
      <c r="B7" t="s">
        <v>5</v>
      </c>
      <c r="D7" t="s">
        <v>6</v>
      </c>
    </row>
    <row r="8" spans="1:7" x14ac:dyDescent="0.25">
      <c r="B8" t="s">
        <v>7</v>
      </c>
      <c r="F8" s="2">
        <v>230</v>
      </c>
      <c r="G8" t="s">
        <v>8</v>
      </c>
    </row>
    <row r="9" spans="1:7" x14ac:dyDescent="0.25">
      <c r="B9" t="s">
        <v>13</v>
      </c>
      <c r="F9" s="2" t="s">
        <v>24</v>
      </c>
      <c r="G9" t="s">
        <v>11</v>
      </c>
    </row>
    <row r="10" spans="1:7" x14ac:dyDescent="0.25">
      <c r="B10" t="s">
        <v>12</v>
      </c>
      <c r="F10" s="2" t="s">
        <v>25</v>
      </c>
      <c r="G10" t="s">
        <v>11</v>
      </c>
    </row>
    <row r="11" spans="1:7" x14ac:dyDescent="0.25">
      <c r="B11" t="s">
        <v>22</v>
      </c>
      <c r="F11" s="6" t="s">
        <v>28</v>
      </c>
      <c r="G11" t="s">
        <v>11</v>
      </c>
    </row>
    <row r="12" spans="1:7" x14ac:dyDescent="0.25">
      <c r="B12" t="s">
        <v>23</v>
      </c>
      <c r="F12" s="2" t="s">
        <v>29</v>
      </c>
      <c r="G12" t="s">
        <v>11</v>
      </c>
    </row>
    <row r="13" spans="1:7" x14ac:dyDescent="0.25">
      <c r="F13" s="6"/>
    </row>
    <row r="14" spans="1:7" s="5" customFormat="1" x14ac:dyDescent="0.25">
      <c r="A14" s="5" t="s">
        <v>2</v>
      </c>
    </row>
    <row r="15" spans="1:7" x14ac:dyDescent="0.25">
      <c r="B15" t="s">
        <v>9</v>
      </c>
      <c r="D15" s="7">
        <v>190</v>
      </c>
      <c r="E15" t="s">
        <v>18</v>
      </c>
    </row>
    <row r="16" spans="1:7" x14ac:dyDescent="0.25">
      <c r="B16" t="s">
        <v>10</v>
      </c>
      <c r="D16" s="7">
        <f>D15*100</f>
        <v>19000</v>
      </c>
      <c r="E16" t="s">
        <v>16</v>
      </c>
    </row>
    <row r="17" spans="1:6" x14ac:dyDescent="0.25">
      <c r="B17" t="s">
        <v>14</v>
      </c>
      <c r="C17">
        <f>D16/60</f>
        <v>316.66666666666669</v>
      </c>
      <c r="D17" t="s">
        <v>26</v>
      </c>
      <c r="E17" t="s">
        <v>11</v>
      </c>
    </row>
    <row r="18" spans="1:6" x14ac:dyDescent="0.25">
      <c r="B18" t="s">
        <v>15</v>
      </c>
      <c r="C18">
        <f>C17/10</f>
        <v>31.666666666666668</v>
      </c>
      <c r="D18" t="s">
        <v>27</v>
      </c>
      <c r="E18" t="s">
        <v>11</v>
      </c>
    </row>
    <row r="20" spans="1:6" x14ac:dyDescent="0.25">
      <c r="B20" t="s">
        <v>19</v>
      </c>
      <c r="D20" t="e">
        <f>280*F11+D17+D18</f>
        <v>#VALUE!</v>
      </c>
      <c r="E20" t="s">
        <v>11</v>
      </c>
      <c r="F20" t="s">
        <v>20</v>
      </c>
    </row>
    <row r="21" spans="1:6" x14ac:dyDescent="0.25">
      <c r="B21" t="s">
        <v>21</v>
      </c>
      <c r="E21" t="s">
        <v>11</v>
      </c>
    </row>
    <row r="23" spans="1:6" s="5" customFormat="1" x14ac:dyDescent="0.25">
      <c r="A23" s="5" t="s">
        <v>17</v>
      </c>
    </row>
    <row r="24" spans="1:6" x14ac:dyDescent="0.25">
      <c r="B24" t="s">
        <v>9</v>
      </c>
      <c r="D24" s="7">
        <v>152</v>
      </c>
      <c r="E24" t="s">
        <v>32</v>
      </c>
    </row>
    <row r="25" spans="1:6" x14ac:dyDescent="0.25">
      <c r="B25" t="s">
        <v>10</v>
      </c>
      <c r="D25" s="7">
        <f>D16*2</f>
        <v>38000</v>
      </c>
      <c r="E25" t="s">
        <v>16</v>
      </c>
    </row>
    <row r="26" spans="1:6" x14ac:dyDescent="0.25">
      <c r="B26" t="s">
        <v>14</v>
      </c>
      <c r="C26">
        <f>D25/60</f>
        <v>633.33333333333337</v>
      </c>
      <c r="D26" t="s">
        <v>30</v>
      </c>
    </row>
    <row r="27" spans="1:6" x14ac:dyDescent="0.25">
      <c r="B27" t="s">
        <v>15</v>
      </c>
      <c r="C27">
        <f>C26/10</f>
        <v>63.333333333333336</v>
      </c>
      <c r="D27" t="s">
        <v>31</v>
      </c>
    </row>
    <row r="29" spans="1:6" x14ac:dyDescent="0.25">
      <c r="B29" t="s">
        <v>19</v>
      </c>
      <c r="D29" t="e">
        <f>224*F12+D26+D27</f>
        <v>#VALUE!</v>
      </c>
      <c r="E29" t="s">
        <v>11</v>
      </c>
      <c r="F29" t="s">
        <v>20</v>
      </c>
    </row>
    <row r="30" spans="1:6" x14ac:dyDescent="0.25">
      <c r="B30" t="s">
        <v>21</v>
      </c>
      <c r="E30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Morgan</dc:creator>
  <cp:lastModifiedBy>Pregledovalec</cp:lastModifiedBy>
  <dcterms:created xsi:type="dcterms:W3CDTF">2023-12-12T10:29:10Z</dcterms:created>
  <dcterms:modified xsi:type="dcterms:W3CDTF">2025-02-20T10:54:54Z</dcterms:modified>
</cp:coreProperties>
</file>